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760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I67" i="1" l="1"/>
  <c r="H67" i="1"/>
  <c r="E67" i="1"/>
</calcChain>
</file>

<file path=xl/sharedStrings.xml><?xml version="1.0" encoding="utf-8"?>
<sst xmlns="http://schemas.openxmlformats.org/spreadsheetml/2006/main" count="136" uniqueCount="136">
  <si>
    <t>Codice ISTAT del Comune</t>
  </si>
  <si>
    <t>denominazione del Comune</t>
  </si>
  <si>
    <t>Distretto *</t>
  </si>
  <si>
    <t>ARSIERO</t>
  </si>
  <si>
    <t>BREGANZE</t>
  </si>
  <si>
    <t>CALTRANO</t>
  </si>
  <si>
    <t>CALVENE</t>
  </si>
  <si>
    <t>CARRE'</t>
  </si>
  <si>
    <t>CHIUPPANO</t>
  </si>
  <si>
    <t>COGOLLO DEL CENGIO</t>
  </si>
  <si>
    <t>FARA VICENTINO</t>
  </si>
  <si>
    <t>LAGHI</t>
  </si>
  <si>
    <t>LASTEBASSE</t>
  </si>
  <si>
    <t>LUGO DI VICENZA</t>
  </si>
  <si>
    <t>MALO</t>
  </si>
  <si>
    <t>MARANO VICENTINO</t>
  </si>
  <si>
    <t>MONTECCHIO PRECALCINO</t>
  </si>
  <si>
    <t>MONTE DI MALO</t>
  </si>
  <si>
    <t>PEDEMONTE</t>
  </si>
  <si>
    <t>PIOVENE ROCCHETTE</t>
  </si>
  <si>
    <t>POSINA</t>
  </si>
  <si>
    <t>SALCEDO</t>
  </si>
  <si>
    <t>SANTORSO</t>
  </si>
  <si>
    <t>SAN VITO DI LEGUZZANO</t>
  </si>
  <si>
    <t>SARCEDO</t>
  </si>
  <si>
    <t>SCHIO</t>
  </si>
  <si>
    <t>THIENE</t>
  </si>
  <si>
    <t>TONEZZA DEL CIMONE</t>
  </si>
  <si>
    <t>TORREBELVICINO</t>
  </si>
  <si>
    <t>VALDASTICO</t>
  </si>
  <si>
    <t>VALLI DEL PASUBIO</t>
  </si>
  <si>
    <t>VELO D'ASTICO</t>
  </si>
  <si>
    <t>VILLAVERLA</t>
  </si>
  <si>
    <t>ZANE'</t>
  </si>
  <si>
    <t>ZUGLIANO</t>
  </si>
  <si>
    <t>024007</t>
  </si>
  <si>
    <t>024014</t>
  </si>
  <si>
    <t>024019</t>
  </si>
  <si>
    <t>024020</t>
  </si>
  <si>
    <t xml:space="preserve">ASIAGO                            </t>
  </si>
  <si>
    <t xml:space="preserve">BASSANO DEL GRAPPA                </t>
  </si>
  <si>
    <t xml:space="preserve">CAMPOLONGO SUL BRENTA             </t>
  </si>
  <si>
    <t xml:space="preserve">CARTIGLIANO                       </t>
  </si>
  <si>
    <t xml:space="preserve">CASSOLA                           </t>
  </si>
  <si>
    <t xml:space="preserve">CISMON DEL GRAPPA                 </t>
  </si>
  <si>
    <t xml:space="preserve">CONCO                             </t>
  </si>
  <si>
    <t xml:space="preserve">ENEGO                             </t>
  </si>
  <si>
    <t xml:space="preserve">FOZA                              </t>
  </si>
  <si>
    <t xml:space="preserve">GALLIO                            </t>
  </si>
  <si>
    <t xml:space="preserve">LUSIANA                           </t>
  </si>
  <si>
    <t xml:space="preserve">MAROSTICA                         </t>
  </si>
  <si>
    <t xml:space="preserve">MASON VICENTINO                   </t>
  </si>
  <si>
    <t xml:space="preserve">MOLVENA                           </t>
  </si>
  <si>
    <t xml:space="preserve">MUSSOLENTE                        </t>
  </si>
  <si>
    <t xml:space="preserve">NOVE                              </t>
  </si>
  <si>
    <t xml:space="preserve">PIANEZZE                          </t>
  </si>
  <si>
    <t xml:space="preserve">POVE DEL GRAPPA                   </t>
  </si>
  <si>
    <t xml:space="preserve">ROANA                             </t>
  </si>
  <si>
    <t xml:space="preserve">ROMANO D'EZZELINO                 </t>
  </si>
  <si>
    <t xml:space="preserve">ROSA'                             </t>
  </si>
  <si>
    <t xml:space="preserve">ROSSANO VENETO                    </t>
  </si>
  <si>
    <t xml:space="preserve">ROTZO                             </t>
  </si>
  <si>
    <t xml:space="preserve">SAN NAZARIO                       </t>
  </si>
  <si>
    <t xml:space="preserve">SCHIAVON                          </t>
  </si>
  <si>
    <t xml:space="preserve">SOLAGNA                           </t>
  </si>
  <si>
    <t xml:space="preserve">TEZZE SUL BRENTA                  </t>
  </si>
  <si>
    <t xml:space="preserve">VALSTAGNA                         </t>
  </si>
  <si>
    <t xml:space="preserve">   024114</t>
  </si>
  <si>
    <t xml:space="preserve">   024104</t>
  </si>
  <si>
    <t>024024</t>
  </si>
  <si>
    <t>024030</t>
  </si>
  <si>
    <t>024032</t>
  </si>
  <si>
    <t>024040</t>
  </si>
  <si>
    <t>024049</t>
  </si>
  <si>
    <t>024050</t>
  </si>
  <si>
    <t>024053</t>
  </si>
  <si>
    <t>024055</t>
  </si>
  <si>
    <t>024056</t>
  </si>
  <si>
    <t>024062</t>
  </si>
  <si>
    <t>024063</t>
  </si>
  <si>
    <t>024076</t>
  </si>
  <si>
    <t>024078</t>
  </si>
  <si>
    <t>024080</t>
  </si>
  <si>
    <t>024090</t>
  </si>
  <si>
    <t>024095</t>
  </si>
  <si>
    <t>024096</t>
  </si>
  <si>
    <t>024097</t>
  </si>
  <si>
    <t>024100</t>
  </si>
  <si>
    <t>024105</t>
  </si>
  <si>
    <t>024106</t>
  </si>
  <si>
    <t>024107</t>
  </si>
  <si>
    <t>024112</t>
  </si>
  <si>
    <t>024113</t>
  </si>
  <si>
    <t>024115</t>
  </si>
  <si>
    <t>024118</t>
  </si>
  <si>
    <t>024119</t>
  </si>
  <si>
    <t>024122</t>
  </si>
  <si>
    <t xml:space="preserve">   024101</t>
  </si>
  <si>
    <t xml:space="preserve">   024099</t>
  </si>
  <si>
    <t>*  il D1 corrisponde al territorio dell'ex ulss 3 e il D 2 a quello dell'ex ulss 4</t>
  </si>
  <si>
    <t xml:space="preserve">   024009</t>
  </si>
  <si>
    <t xml:space="preserve">   024012</t>
  </si>
  <si>
    <t xml:space="preserve">   024023</t>
  </si>
  <si>
    <t xml:space="preserve">   024025</t>
  </si>
  <si>
    <t xml:space="preserve">   024026</t>
  </si>
  <si>
    <t xml:space="preserve">   024031</t>
  </si>
  <si>
    <t xml:space="preserve">   024033</t>
  </si>
  <si>
    <t xml:space="preserve">   024039</t>
  </si>
  <si>
    <t xml:space="preserve">   024041</t>
  </si>
  <si>
    <t xml:space="preserve">   024042</t>
  </si>
  <si>
    <t xml:space="preserve">   024054</t>
  </si>
  <si>
    <t xml:space="preserve">  024057</t>
  </si>
  <si>
    <t xml:space="preserve">   024058</t>
  </si>
  <si>
    <t xml:space="preserve">   024059</t>
  </si>
  <si>
    <t xml:space="preserve">   024070</t>
  </si>
  <si>
    <t xml:space="preserve">   024073</t>
  </si>
  <si>
    <t xml:space="preserve">   024077</t>
  </si>
  <si>
    <t xml:space="preserve">   024081</t>
  </si>
  <si>
    <t xml:space="preserve">   024085</t>
  </si>
  <si>
    <t xml:space="preserve">   024086</t>
  </si>
  <si>
    <t xml:space="preserve">   024087</t>
  </si>
  <si>
    <t xml:space="preserve">   024088</t>
  </si>
  <si>
    <t xml:space="preserve">   024089</t>
  </si>
  <si>
    <t xml:space="preserve">   024093</t>
  </si>
  <si>
    <t xml:space="preserve">POP. RESIDENTE AL 31.12.2017 </t>
  </si>
  <si>
    <t>Fonte: ISTAT - Movimento anagrafico e calcolo della popolazione residente -</t>
  </si>
  <si>
    <t>in data 6-08-2018</t>
  </si>
  <si>
    <t>totale D1</t>
  </si>
  <si>
    <t>totale D2</t>
  </si>
  <si>
    <t>totale ULSS 7</t>
  </si>
  <si>
    <t xml:space="preserve">POPOLAZIONE RESIDENTE AL 31-12-2017 COMUNI DELL'AZIENDA ULSS 7 </t>
  </si>
  <si>
    <t>estrazione on line della Popolazione residente a fine periodo per Comune</t>
  </si>
  <si>
    <t>C.A.P.</t>
  </si>
  <si>
    <r>
      <rPr>
        <sz val="4"/>
        <color theme="1"/>
        <rFont val="Calibri"/>
        <family val="2"/>
        <scheme val="minor"/>
      </rPr>
      <t>RAGGRUPPAMENTO</t>
    </r>
    <r>
      <rPr>
        <b/>
        <sz val="11"/>
        <color theme="1"/>
        <rFont val="Calibri"/>
        <family val="2"/>
        <scheme val="minor"/>
      </rPr>
      <t xml:space="preserve"> C.A.P.</t>
    </r>
  </si>
  <si>
    <t xml:space="preserve">POP. RESIDENTE SUDDIVISA PER C.A.P. AL 31.12.2017 </t>
  </si>
  <si>
    <t>TOT. INVII (A STRATI) PRESUNTI P/C.A.P. SINGOLO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</si>
</sst>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-[$€]\ * #,##0.00_-;\-[$€]\ * #,##0.00_-;_-[$€]\ * &quot;-&quot;??_-;_-@_-"/>
    <numFmt numFmtId="167" formatCode="#,##0.00_ ;[Red]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solid">
        <fgColor indexed="44"/>
        <bgColor indexed="9"/>
      </patternFill>
    </fill>
    <fill>
      <patternFill patternType="mediumGray">
        <fgColor indexed="9"/>
        <bgColor indexed="44"/>
      </patternFill>
    </fill>
    <fill>
      <patternFill patternType="solid">
        <fgColor indexed="29"/>
        <bgColor indexed="9"/>
      </patternFill>
    </fill>
    <fill>
      <patternFill patternType="darkGray">
        <fgColor indexed="9"/>
        <bgColor indexed="29"/>
      </patternFill>
    </fill>
    <fill>
      <patternFill patternType="mediumGray">
        <fgColor indexed="9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  <fill>
      <patternFill patternType="lightGray">
        <fgColor indexed="43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/>
    <xf numFmtId="0" fontId="1" fillId="0" borderId="0"/>
    <xf numFmtId="0" fontId="3" fillId="0" borderId="0"/>
    <xf numFmtId="0" fontId="4" fillId="0" borderId="0"/>
    <xf numFmtId="0" fontId="4" fillId="2" borderId="0"/>
    <xf numFmtId="0" fontId="4" fillId="2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0" fontId="1" fillId="3" borderId="1"/>
    <xf numFmtId="0" fontId="4" fillId="4" borderId="2"/>
    <xf numFmtId="0" fontId="4" fillId="4" borderId="2"/>
    <xf numFmtId="40" fontId="1" fillId="5" borderId="1"/>
    <xf numFmtId="0" fontId="4" fillId="6" borderId="2"/>
    <xf numFmtId="0" fontId="4" fillId="6" borderId="2"/>
    <xf numFmtId="49" fontId="6" fillId="7" borderId="3">
      <alignment horizontal="center"/>
    </xf>
    <xf numFmtId="49" fontId="4" fillId="7" borderId="3">
      <alignment horizontal="center"/>
    </xf>
    <xf numFmtId="49" fontId="4" fillId="8" borderId="3">
      <alignment horizontal="center"/>
    </xf>
    <xf numFmtId="49" fontId="5" fillId="0" borderId="0"/>
    <xf numFmtId="0" fontId="1" fillId="9" borderId="1"/>
    <xf numFmtId="0" fontId="4" fillId="10" borderId="2"/>
    <xf numFmtId="0" fontId="1" fillId="3" borderId="1"/>
    <xf numFmtId="40" fontId="1" fillId="3" borderId="1"/>
    <xf numFmtId="40" fontId="1" fillId="3" borderId="1"/>
    <xf numFmtId="40" fontId="4" fillId="4" borderId="2"/>
    <xf numFmtId="40" fontId="1" fillId="5" borderId="1"/>
    <xf numFmtId="167" fontId="4" fillId="6" borderId="2"/>
    <xf numFmtId="167" fontId="4" fillId="6" borderId="2"/>
    <xf numFmtId="167" fontId="4" fillId="6" borderId="2"/>
    <xf numFmtId="40" fontId="4" fillId="6" borderId="2"/>
    <xf numFmtId="49" fontId="6" fillId="7" borderId="3">
      <alignment vertical="center"/>
    </xf>
    <xf numFmtId="49" fontId="4" fillId="7" borderId="3">
      <alignment vertical="center"/>
    </xf>
    <xf numFmtId="49" fontId="7" fillId="8" borderId="3">
      <alignment vertical="center"/>
    </xf>
    <xf numFmtId="49" fontId="4" fillId="11" borderId="3">
      <alignment vertical="center"/>
    </xf>
    <xf numFmtId="49" fontId="4" fillId="0" borderId="0">
      <alignment horizontal="right"/>
    </xf>
    <xf numFmtId="49" fontId="4" fillId="0" borderId="0">
      <alignment horizontal="right"/>
    </xf>
    <xf numFmtId="40" fontId="1" fillId="12" borderId="1"/>
    <xf numFmtId="40" fontId="1" fillId="13" borderId="1"/>
    <xf numFmtId="40" fontId="4" fillId="14" borderId="2"/>
    <xf numFmtId="164" fontId="8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49" fontId="11" fillId="0" borderId="4" xfId="0" applyNumberFormat="1" applyFont="1" applyBorder="1" applyAlignment="1">
      <alignment horizontal="left"/>
    </xf>
    <xf numFmtId="0" fontId="11" fillId="0" borderId="4" xfId="0" applyFont="1" applyBorder="1"/>
    <xf numFmtId="49" fontId="11" fillId="0" borderId="4" xfId="0" applyNumberFormat="1" applyFont="1" applyBorder="1" applyAlignment="1">
      <alignment horizontal="left" vertical="center"/>
    </xf>
    <xf numFmtId="49" fontId="10" fillId="0" borderId="4" xfId="66" applyNumberFormat="1" applyFont="1" applyFill="1" applyBorder="1" applyAlignment="1">
      <alignment horizontal="center" vertical="center" wrapText="1"/>
    </xf>
    <xf numFmtId="0" fontId="10" fillId="0" borderId="4" xfId="66" applyFont="1" applyFill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49" fontId="10" fillId="0" borderId="7" xfId="66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/>
    <xf numFmtId="3" fontId="13" fillId="0" borderId="4" xfId="0" applyNumberFormat="1" applyFont="1" applyBorder="1"/>
    <xf numFmtId="0" fontId="14" fillId="0" borderId="6" xfId="66" applyFont="1" applyFill="1" applyBorder="1" applyAlignment="1">
      <alignment horizontal="center" vertical="center" wrapText="1"/>
    </xf>
    <xf numFmtId="0" fontId="15" fillId="0" borderId="6" xfId="66" applyFont="1" applyFill="1" applyBorder="1" applyAlignment="1">
      <alignment vertical="center" wrapText="1"/>
    </xf>
    <xf numFmtId="3" fontId="16" fillId="0" borderId="4" xfId="0" applyNumberFormat="1" applyFont="1" applyBorder="1"/>
    <xf numFmtId="0" fontId="0" fillId="0" borderId="7" xfId="0" applyFill="1" applyBorder="1" applyAlignment="1">
      <alignment horizontal="center"/>
    </xf>
    <xf numFmtId="0" fontId="0" fillId="0" borderId="0" xfId="0" applyBorder="1"/>
    <xf numFmtId="0" fontId="13" fillId="0" borderId="4" xfId="0" applyFont="1" applyBorder="1" applyAlignment="1">
      <alignment horizontal="center"/>
    </xf>
    <xf numFmtId="3" fontId="12" fillId="0" borderId="4" xfId="0" applyNumberFormat="1" applyFont="1" applyFill="1" applyBorder="1"/>
    <xf numFmtId="49" fontId="11" fillId="0" borderId="4" xfId="0" applyNumberFormat="1" applyFont="1" applyFill="1" applyBorder="1" applyAlignment="1">
      <alignment horizontal="left"/>
    </xf>
    <xf numFmtId="0" fontId="11" fillId="0" borderId="4" xfId="0" applyFont="1" applyFill="1" applyBorder="1"/>
    <xf numFmtId="49" fontId="11" fillId="0" borderId="4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center" wrapText="1"/>
    </xf>
    <xf numFmtId="3" fontId="12" fillId="0" borderId="5" xfId="0" applyNumberFormat="1" applyFont="1" applyFill="1" applyBorder="1"/>
    <xf numFmtId="3" fontId="12" fillId="0" borderId="5" xfId="0" applyNumberFormat="1" applyFont="1" applyBorder="1"/>
    <xf numFmtId="0" fontId="2" fillId="0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3" fontId="12" fillId="0" borderId="8" xfId="0" applyNumberFormat="1" applyFont="1" applyBorder="1"/>
    <xf numFmtId="0" fontId="2" fillId="0" borderId="8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49" fontId="10" fillId="0" borderId="9" xfId="66" applyNumberFormat="1" applyFont="1" applyFill="1" applyBorder="1" applyAlignment="1">
      <alignment horizontal="center" vertical="center" wrapText="1"/>
    </xf>
    <xf numFmtId="0" fontId="10" fillId="0" borderId="9" xfId="66" applyFont="1" applyFill="1" applyBorder="1" applyAlignment="1">
      <alignment vertical="center" wrapText="1"/>
    </xf>
    <xf numFmtId="3" fontId="12" fillId="0" borderId="9" xfId="0" applyNumberFormat="1" applyFont="1" applyFill="1" applyBorder="1"/>
    <xf numFmtId="3" fontId="12" fillId="0" borderId="8" xfId="0" applyNumberFormat="1" applyFont="1" applyFill="1" applyBorder="1"/>
    <xf numFmtId="0" fontId="0" fillId="0" borderId="10" xfId="0" applyFill="1" applyBorder="1" applyAlignment="1">
      <alignment horizontal="center"/>
    </xf>
    <xf numFmtId="49" fontId="10" fillId="0" borderId="10" xfId="66" applyNumberFormat="1" applyFont="1" applyFill="1" applyBorder="1" applyAlignment="1">
      <alignment horizontal="center" vertical="center" wrapText="1"/>
    </xf>
    <xf numFmtId="0" fontId="10" fillId="0" borderId="10" xfId="66" applyFont="1" applyFill="1" applyBorder="1" applyAlignment="1">
      <alignment vertical="center" wrapText="1"/>
    </xf>
    <xf numFmtId="3" fontId="12" fillId="0" borderId="10" xfId="0" applyNumberFormat="1" applyFont="1" applyFill="1" applyBorder="1"/>
    <xf numFmtId="3" fontId="12" fillId="0" borderId="11" xfId="0" applyNumberFormat="1" applyFont="1" applyFill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5" xfId="0" applyNumberFormat="1" applyBorder="1"/>
    <xf numFmtId="3" fontId="0" fillId="0" borderId="14" xfId="0" applyNumberFormat="1" applyBorder="1"/>
    <xf numFmtId="3" fontId="16" fillId="0" borderId="5" xfId="0" applyNumberFormat="1" applyFont="1" applyBorder="1"/>
    <xf numFmtId="0" fontId="0" fillId="0" borderId="15" xfId="0" applyBorder="1"/>
    <xf numFmtId="0" fontId="16" fillId="0" borderId="15" xfId="0" applyFont="1" applyBorder="1"/>
    <xf numFmtId="0" fontId="18" fillId="0" borderId="15" xfId="0" applyFont="1" applyBorder="1" applyAlignment="1">
      <alignment wrapText="1"/>
    </xf>
  </cellXfs>
  <cellStyles count="101">
    <cellStyle name="Comma 2" xfId="1"/>
    <cellStyle name="Comma 2 2" xfId="2"/>
    <cellStyle name="Comma 2 3" xfId="3"/>
    <cellStyle name="DUE" xfId="4"/>
    <cellStyle name="Euro" xfId="5"/>
    <cellStyle name="Euro 2" xfId="6"/>
    <cellStyle name="Euro 3" xfId="7"/>
    <cellStyle name="Migliaia (0)_CE01 Abruzzo AssOspedaliera" xfId="8"/>
    <cellStyle name="Migliaia [0] 2" xfId="9"/>
    <cellStyle name="Migliaia [0] 2 2" xfId="10"/>
    <cellStyle name="Migliaia [0] 2 2 2" xfId="11"/>
    <cellStyle name="Migliaia [0] 2 2 3" xfId="12"/>
    <cellStyle name="Migliaia [0] 2 3" xfId="13"/>
    <cellStyle name="Migliaia [0] 2 4" xfId="14"/>
    <cellStyle name="Migliaia [0] 3" xfId="15"/>
    <cellStyle name="Migliaia [0] 3 2" xfId="16"/>
    <cellStyle name="Migliaia [0] 3 2 2" xfId="17"/>
    <cellStyle name="Migliaia [0] 3 2 3" xfId="18"/>
    <cellStyle name="Migliaia [0] 3 3" xfId="19"/>
    <cellStyle name="Migliaia [0] 3 4" xfId="20"/>
    <cellStyle name="Migliaia [0] 4" xfId="21"/>
    <cellStyle name="Migliaia [0] 4 2" xfId="22"/>
    <cellStyle name="Migliaia [0] 4 2 2" xfId="23"/>
    <cellStyle name="Migliaia [0] 4 2 3" xfId="24"/>
    <cellStyle name="Migliaia [0] 4 3" xfId="25"/>
    <cellStyle name="Migliaia [0] 4 4" xfId="26"/>
    <cellStyle name="Migliaia 2" xfId="27"/>
    <cellStyle name="Migliaia 2 2" xfId="28"/>
    <cellStyle name="Migliaia 3" xfId="29"/>
    <cellStyle name="Migliaia 3 2" xfId="30"/>
    <cellStyle name="Migliaia 3 2 2" xfId="31"/>
    <cellStyle name="Migliaia 3 2 3" xfId="32"/>
    <cellStyle name="Migliaia 3 3" xfId="33"/>
    <cellStyle name="Migliaia 3 4" xfId="34"/>
    <cellStyle name="Migliaia 4" xfId="35"/>
    <cellStyle name="Migliaia 4 2" xfId="36"/>
    <cellStyle name="Migliaia 4 3" xfId="37"/>
    <cellStyle name="Migliaia 5" xfId="38"/>
    <cellStyle name="Migliaia 6" xfId="39"/>
    <cellStyle name="Normal 2" xfId="40"/>
    <cellStyle name="Normal 2 2" xfId="41"/>
    <cellStyle name="Normal 2 3" xfId="42"/>
    <cellStyle name="Normal_Sheet1" xfId="43"/>
    <cellStyle name="Normale" xfId="0" builtinId="0"/>
    <cellStyle name="Normale 2" xfId="44"/>
    <cellStyle name="Normale 2 2" xfId="45"/>
    <cellStyle name="Normale 2 2 2" xfId="46"/>
    <cellStyle name="Normale 2 2_118_AO_Bilancio_2011 - 951" xfId="47"/>
    <cellStyle name="Normale 2 3" xfId="48"/>
    <cellStyle name="Normale 2 4" xfId="49"/>
    <cellStyle name="Normale 2_118_AO_Bilancio_2011 - 951" xfId="50"/>
    <cellStyle name="Normale 3" xfId="51"/>
    <cellStyle name="Normale 3 2" xfId="52"/>
    <cellStyle name="Normale 3 2 2" xfId="53"/>
    <cellStyle name="Normale 3 2 3" xfId="54"/>
    <cellStyle name="Normale 3 3" xfId="55"/>
    <cellStyle name="Normale 3 4" xfId="56"/>
    <cellStyle name="Normale 3_118_AO_Bilancio_2011 - 951" xfId="57"/>
    <cellStyle name="Normale 4" xfId="58"/>
    <cellStyle name="Normale 4 2" xfId="59"/>
    <cellStyle name="Normale 4 3" xfId="60"/>
    <cellStyle name="Normale 5" xfId="61"/>
    <cellStyle name="Normale 5 2" xfId="62"/>
    <cellStyle name="Normale 5 3" xfId="63"/>
    <cellStyle name="Normale 5 4" xfId="64"/>
    <cellStyle name="Normale 7" xfId="65"/>
    <cellStyle name="Normale_Area_2015" xfId="66"/>
    <cellStyle name="Percentuale 2" xfId="67"/>
    <cellStyle name="Percentuale 2 2" xfId="68"/>
    <cellStyle name="Percentuale 3" xfId="69"/>
    <cellStyle name="SAS FM Client calculated data cell (data entry table)" xfId="70"/>
    <cellStyle name="SAS FM Client calculated data cell (data entry table) 2" xfId="71"/>
    <cellStyle name="SAS FM Client calculated data cell (data entry table) 3" xfId="72"/>
    <cellStyle name="SAS FM Client calculated data cell (read only table)" xfId="73"/>
    <cellStyle name="SAS FM Client calculated data cell (read only table) 2" xfId="74"/>
    <cellStyle name="SAS FM Client calculated data cell (read only table) 3" xfId="75"/>
    <cellStyle name="SAS FM Column drillable header" xfId="76"/>
    <cellStyle name="SAS FM Column header" xfId="77"/>
    <cellStyle name="SAS FM Column header 2" xfId="78"/>
    <cellStyle name="SAS FM Drill path" xfId="79"/>
    <cellStyle name="SAS FM Invalid data cell" xfId="80"/>
    <cellStyle name="SAS FM Invalid data cell 2" xfId="81"/>
    <cellStyle name="SAS FM No query data cell" xfId="82"/>
    <cellStyle name="SAS FM Protected member data cell" xfId="83"/>
    <cellStyle name="SAS FM Read-only data cell (data entry table)" xfId="84"/>
    <cellStyle name="SAS FM Read-only data cell (data entry table) 2" xfId="85"/>
    <cellStyle name="SAS FM Read-only data cell (read-only table)" xfId="86"/>
    <cellStyle name="SAS FM Read-only data cell (read-only table) 2" xfId="87"/>
    <cellStyle name="SAS FM Read-only data cell (read-only table) 2 2" xfId="88"/>
    <cellStyle name="SAS FM Read-only data cell (read-only table) 2 3" xfId="89"/>
    <cellStyle name="SAS FM Read-only data cell (read-only table) 3" xfId="90"/>
    <cellStyle name="SAS FM Row drillable header" xfId="91"/>
    <cellStyle name="SAS FM Row header" xfId="92"/>
    <cellStyle name="SAS FM Row header 2" xfId="93"/>
    <cellStyle name="SAS FM Row header 3" xfId="94"/>
    <cellStyle name="SAS FM Slicers" xfId="95"/>
    <cellStyle name="SAS FM Slicers 2" xfId="96"/>
    <cellStyle name="SAS FM Supplemented member data cell" xfId="97"/>
    <cellStyle name="SAS FM Writeable data cell" xfId="98"/>
    <cellStyle name="SAS FM Writeable data cell 2" xfId="99"/>
    <cellStyle name="Valuta (0)_CE01 Abruzzo AssOspedaliera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2"/>
  <sheetViews>
    <sheetView tabSelected="1" topLeftCell="A48" workbookViewId="0">
      <selection activeCell="D70" sqref="D70"/>
    </sheetView>
  </sheetViews>
  <sheetFormatPr defaultRowHeight="15" x14ac:dyDescent="0.25"/>
  <cols>
    <col min="1" max="2" width="10.42578125" customWidth="1"/>
    <col min="4" max="4" width="25" customWidth="1"/>
    <col min="5" max="5" width="14.85546875" customWidth="1"/>
    <col min="6" max="6" width="1.5703125" customWidth="1"/>
    <col min="8" max="8" width="15.140625" customWidth="1"/>
  </cols>
  <sheetData>
    <row r="2" spans="1:9" x14ac:dyDescent="0.25">
      <c r="A2" s="1" t="s">
        <v>130</v>
      </c>
      <c r="B2" s="1"/>
      <c r="C2" s="22"/>
      <c r="D2" s="22"/>
    </row>
    <row r="4" spans="1:9" ht="75" x14ac:dyDescent="0.25">
      <c r="A4" s="4" t="s">
        <v>2</v>
      </c>
      <c r="B4" s="4" t="s">
        <v>132</v>
      </c>
      <c r="C4" s="5" t="s">
        <v>0</v>
      </c>
      <c r="D4" s="4" t="s">
        <v>1</v>
      </c>
      <c r="E4" s="13" t="s">
        <v>124</v>
      </c>
      <c r="F4" s="28"/>
      <c r="G4" s="33" t="s">
        <v>133</v>
      </c>
      <c r="H4" s="28" t="s">
        <v>134</v>
      </c>
      <c r="I4" s="53" t="s">
        <v>135</v>
      </c>
    </row>
    <row r="5" spans="1:9" x14ac:dyDescent="0.25">
      <c r="A5" s="12">
        <v>1</v>
      </c>
      <c r="B5" s="12">
        <v>36010</v>
      </c>
      <c r="C5" s="25" t="s">
        <v>108</v>
      </c>
      <c r="D5" s="26" t="s">
        <v>47</v>
      </c>
      <c r="E5" s="24">
        <v>693</v>
      </c>
      <c r="F5" s="29"/>
      <c r="G5" s="12">
        <v>36010</v>
      </c>
      <c r="H5" s="46"/>
      <c r="I5" s="51"/>
    </row>
    <row r="6" spans="1:9" x14ac:dyDescent="0.25">
      <c r="A6" s="12">
        <v>1</v>
      </c>
      <c r="B6" s="12">
        <v>36010</v>
      </c>
      <c r="C6" s="25" t="s">
        <v>118</v>
      </c>
      <c r="D6" s="26" t="s">
        <v>57</v>
      </c>
      <c r="E6" s="24">
        <v>4276</v>
      </c>
      <c r="F6" s="29"/>
      <c r="G6" s="12">
        <v>36010</v>
      </c>
      <c r="H6" s="46"/>
      <c r="I6" s="51"/>
    </row>
    <row r="7" spans="1:9" x14ac:dyDescent="0.25">
      <c r="A7" s="12">
        <v>1</v>
      </c>
      <c r="B7" s="12">
        <v>36010</v>
      </c>
      <c r="C7" s="25" t="s">
        <v>122</v>
      </c>
      <c r="D7" s="26" t="s">
        <v>61</v>
      </c>
      <c r="E7" s="24">
        <v>659</v>
      </c>
      <c r="F7" s="29"/>
      <c r="G7" s="12">
        <v>36010</v>
      </c>
      <c r="H7" s="46"/>
      <c r="I7" s="51"/>
    </row>
    <row r="8" spans="1:9" x14ac:dyDescent="0.25">
      <c r="A8" s="12">
        <v>2</v>
      </c>
      <c r="B8" s="12">
        <v>36010</v>
      </c>
      <c r="C8" s="10" t="s">
        <v>69</v>
      </c>
      <c r="D8" s="11" t="s">
        <v>7</v>
      </c>
      <c r="E8" s="24">
        <v>3588</v>
      </c>
      <c r="F8" s="29"/>
      <c r="G8" s="12">
        <v>36010</v>
      </c>
      <c r="H8" s="46"/>
      <c r="I8" s="51"/>
    </row>
    <row r="9" spans="1:9" x14ac:dyDescent="0.25">
      <c r="A9" s="12">
        <v>2</v>
      </c>
      <c r="B9" s="12">
        <v>36010</v>
      </c>
      <c r="C9" s="10" t="s">
        <v>70</v>
      </c>
      <c r="D9" s="11" t="s">
        <v>8</v>
      </c>
      <c r="E9" s="24">
        <v>2532</v>
      </c>
      <c r="F9" s="29"/>
      <c r="G9" s="12">
        <v>36010</v>
      </c>
      <c r="H9" s="46"/>
      <c r="I9" s="51"/>
    </row>
    <row r="10" spans="1:9" x14ac:dyDescent="0.25">
      <c r="A10" s="12">
        <v>2</v>
      </c>
      <c r="B10" s="12">
        <v>36010</v>
      </c>
      <c r="C10" s="10" t="s">
        <v>71</v>
      </c>
      <c r="D10" s="11" t="s">
        <v>9</v>
      </c>
      <c r="E10" s="24">
        <v>3255</v>
      </c>
      <c r="F10" s="29"/>
      <c r="G10" s="12">
        <v>36010</v>
      </c>
      <c r="H10" s="46"/>
      <c r="I10" s="51"/>
    </row>
    <row r="11" spans="1:9" x14ac:dyDescent="0.25">
      <c r="A11" s="12">
        <v>2</v>
      </c>
      <c r="B11" s="12">
        <v>36010</v>
      </c>
      <c r="C11" s="10" t="s">
        <v>73</v>
      </c>
      <c r="D11" s="11" t="s">
        <v>11</v>
      </c>
      <c r="E11" s="24">
        <v>130</v>
      </c>
      <c r="F11" s="29"/>
      <c r="G11" s="12">
        <v>36010</v>
      </c>
      <c r="H11" s="46"/>
      <c r="I11" s="51"/>
    </row>
    <row r="12" spans="1:9" x14ac:dyDescent="0.25">
      <c r="A12" s="12">
        <v>2</v>
      </c>
      <c r="B12" s="12">
        <v>36010</v>
      </c>
      <c r="C12" s="10" t="s">
        <v>82</v>
      </c>
      <c r="D12" s="11" t="s">
        <v>20</v>
      </c>
      <c r="E12" s="24">
        <v>557</v>
      </c>
      <c r="F12" s="29"/>
      <c r="G12" s="12">
        <v>36010</v>
      </c>
      <c r="H12" s="46"/>
      <c r="I12" s="51"/>
    </row>
    <row r="13" spans="1:9" x14ac:dyDescent="0.25">
      <c r="A13" s="12">
        <v>2</v>
      </c>
      <c r="B13" s="12">
        <v>36010</v>
      </c>
      <c r="C13" s="10" t="s">
        <v>93</v>
      </c>
      <c r="D13" s="11" t="s">
        <v>31</v>
      </c>
      <c r="E13" s="24">
        <v>2368</v>
      </c>
      <c r="F13" s="29"/>
      <c r="G13" s="12">
        <v>36010</v>
      </c>
      <c r="H13" s="46"/>
      <c r="I13" s="51"/>
    </row>
    <row r="14" spans="1:9" x14ac:dyDescent="0.25">
      <c r="A14" s="12">
        <v>2</v>
      </c>
      <c r="B14" s="12">
        <v>36010</v>
      </c>
      <c r="C14" s="10" t="s">
        <v>95</v>
      </c>
      <c r="D14" s="11" t="s">
        <v>33</v>
      </c>
      <c r="E14" s="24">
        <v>6661</v>
      </c>
      <c r="F14" s="29"/>
      <c r="G14" s="31">
        <v>36010</v>
      </c>
      <c r="H14" s="46">
        <v>24719</v>
      </c>
      <c r="I14" s="51">
        <v>33617.839999999997</v>
      </c>
    </row>
    <row r="15" spans="1:9" x14ac:dyDescent="0.25">
      <c r="A15" s="12">
        <v>2</v>
      </c>
      <c r="B15" s="12">
        <v>36011</v>
      </c>
      <c r="C15" s="10" t="s">
        <v>35</v>
      </c>
      <c r="D15" s="11" t="s">
        <v>3</v>
      </c>
      <c r="E15" s="24">
        <v>3147</v>
      </c>
      <c r="F15" s="29"/>
      <c r="G15" s="31">
        <v>36011</v>
      </c>
      <c r="H15" s="46">
        <v>3147</v>
      </c>
      <c r="I15" s="51">
        <v>4279.92</v>
      </c>
    </row>
    <row r="16" spans="1:9" x14ac:dyDescent="0.25">
      <c r="A16" s="12">
        <v>1</v>
      </c>
      <c r="B16" s="12">
        <v>36012</v>
      </c>
      <c r="C16" s="25" t="s">
        <v>100</v>
      </c>
      <c r="D16" s="26" t="s">
        <v>39</v>
      </c>
      <c r="E16" s="24">
        <v>6441</v>
      </c>
      <c r="F16" s="29"/>
      <c r="G16" s="31">
        <v>36012</v>
      </c>
      <c r="H16" s="46">
        <v>6441</v>
      </c>
      <c r="I16" s="51">
        <v>8759.76</v>
      </c>
    </row>
    <row r="17" spans="1:9" x14ac:dyDescent="0.25">
      <c r="A17" s="12">
        <v>2</v>
      </c>
      <c r="B17" s="12">
        <v>36013</v>
      </c>
      <c r="C17" s="10" t="s">
        <v>81</v>
      </c>
      <c r="D17" s="11" t="s">
        <v>19</v>
      </c>
      <c r="E17" s="16">
        <v>8344</v>
      </c>
      <c r="F17" s="30"/>
      <c r="G17" s="31">
        <v>36013</v>
      </c>
      <c r="H17" s="46">
        <v>8344</v>
      </c>
      <c r="I17" s="51">
        <v>11347.84</v>
      </c>
    </row>
    <row r="18" spans="1:9" x14ac:dyDescent="0.25">
      <c r="A18" s="12">
        <v>2</v>
      </c>
      <c r="B18" s="12">
        <v>36014</v>
      </c>
      <c r="C18" s="10" t="s">
        <v>84</v>
      </c>
      <c r="D18" s="11" t="s">
        <v>22</v>
      </c>
      <c r="E18" s="16">
        <v>5711</v>
      </c>
      <c r="F18" s="30"/>
      <c r="G18" s="31">
        <v>36014</v>
      </c>
      <c r="H18" s="46">
        <v>5711</v>
      </c>
      <c r="I18" s="51">
        <v>7766.96</v>
      </c>
    </row>
    <row r="19" spans="1:9" x14ac:dyDescent="0.25">
      <c r="A19" s="12">
        <v>2</v>
      </c>
      <c r="B19" s="12">
        <v>36015</v>
      </c>
      <c r="C19" s="10" t="s">
        <v>87</v>
      </c>
      <c r="D19" s="11" t="s">
        <v>25</v>
      </c>
      <c r="E19" s="16">
        <v>39082</v>
      </c>
      <c r="F19" s="30"/>
      <c r="G19" s="31">
        <v>36015</v>
      </c>
      <c r="H19" s="46">
        <v>39082</v>
      </c>
      <c r="I19" s="51">
        <v>53151.519999999997</v>
      </c>
    </row>
    <row r="20" spans="1:9" x14ac:dyDescent="0.25">
      <c r="A20" s="12">
        <v>2</v>
      </c>
      <c r="B20" s="12">
        <v>36016</v>
      </c>
      <c r="C20" s="10" t="s">
        <v>88</v>
      </c>
      <c r="D20" s="11" t="s">
        <v>26</v>
      </c>
      <c r="E20" s="16">
        <v>24309</v>
      </c>
      <c r="F20" s="30"/>
      <c r="G20" s="31">
        <v>36016</v>
      </c>
      <c r="H20" s="46">
        <v>24309</v>
      </c>
      <c r="I20" s="51">
        <v>33060.239999999998</v>
      </c>
    </row>
    <row r="21" spans="1:9" x14ac:dyDescent="0.25">
      <c r="A21" s="12">
        <v>1</v>
      </c>
      <c r="B21" s="12">
        <v>36020</v>
      </c>
      <c r="C21" s="25" t="s">
        <v>102</v>
      </c>
      <c r="D21" s="26" t="s">
        <v>41</v>
      </c>
      <c r="E21" s="24">
        <v>805</v>
      </c>
      <c r="F21" s="29"/>
      <c r="G21" s="12">
        <v>36020</v>
      </c>
      <c r="H21" s="46"/>
      <c r="I21" s="51"/>
    </row>
    <row r="22" spans="1:9" x14ac:dyDescent="0.25">
      <c r="A22" s="12">
        <v>1</v>
      </c>
      <c r="B22" s="12">
        <v>36020</v>
      </c>
      <c r="C22" s="25" t="s">
        <v>105</v>
      </c>
      <c r="D22" s="26" t="s">
        <v>44</v>
      </c>
      <c r="E22" s="24">
        <v>925</v>
      </c>
      <c r="F22" s="29"/>
      <c r="G22" s="12">
        <v>36020</v>
      </c>
      <c r="H22" s="46"/>
      <c r="I22" s="51"/>
    </row>
    <row r="23" spans="1:9" x14ac:dyDescent="0.25">
      <c r="A23" s="12">
        <v>1</v>
      </c>
      <c r="B23" s="12">
        <v>36020</v>
      </c>
      <c r="C23" s="25" t="s">
        <v>117</v>
      </c>
      <c r="D23" s="26" t="s">
        <v>56</v>
      </c>
      <c r="E23" s="24">
        <v>3136</v>
      </c>
      <c r="F23" s="29"/>
      <c r="G23" s="12">
        <v>36020</v>
      </c>
      <c r="H23" s="46"/>
      <c r="I23" s="51"/>
    </row>
    <row r="24" spans="1:9" x14ac:dyDescent="0.25">
      <c r="A24" s="12">
        <v>1</v>
      </c>
      <c r="B24" s="12">
        <v>36020</v>
      </c>
      <c r="C24" s="25" t="s">
        <v>123</v>
      </c>
      <c r="D24" s="26" t="s">
        <v>62</v>
      </c>
      <c r="E24" s="24">
        <v>1665</v>
      </c>
      <c r="F24" s="29"/>
      <c r="G24" s="12">
        <v>36020</v>
      </c>
      <c r="H24" s="46"/>
      <c r="I24" s="51"/>
    </row>
    <row r="25" spans="1:9" x14ac:dyDescent="0.25">
      <c r="A25" s="12">
        <v>1</v>
      </c>
      <c r="B25" s="12">
        <v>36020</v>
      </c>
      <c r="C25" s="25" t="s">
        <v>97</v>
      </c>
      <c r="D25" s="26" t="s">
        <v>64</v>
      </c>
      <c r="E25" s="24">
        <v>1875</v>
      </c>
      <c r="F25" s="29"/>
      <c r="G25" s="12">
        <v>36020</v>
      </c>
      <c r="H25" s="46"/>
      <c r="I25" s="51"/>
    </row>
    <row r="26" spans="1:9" x14ac:dyDescent="0.25">
      <c r="A26" s="12">
        <v>1</v>
      </c>
      <c r="B26" s="12">
        <v>36020</v>
      </c>
      <c r="C26" s="27" t="s">
        <v>67</v>
      </c>
      <c r="D26" s="26" t="s">
        <v>66</v>
      </c>
      <c r="E26" s="24">
        <v>1791</v>
      </c>
      <c r="F26" s="29"/>
      <c r="G26" s="31">
        <v>36020</v>
      </c>
      <c r="H26" s="46">
        <v>10197</v>
      </c>
      <c r="I26" s="51">
        <v>13867.92</v>
      </c>
    </row>
    <row r="27" spans="1:9" x14ac:dyDescent="0.25">
      <c r="A27" s="6">
        <v>1</v>
      </c>
      <c r="B27" s="6">
        <v>36022</v>
      </c>
      <c r="C27" s="7" t="s">
        <v>104</v>
      </c>
      <c r="D27" s="8" t="s">
        <v>43</v>
      </c>
      <c r="E27" s="16">
        <v>14771</v>
      </c>
      <c r="F27" s="30"/>
      <c r="G27" s="32">
        <v>36022</v>
      </c>
      <c r="H27" s="46">
        <v>14771</v>
      </c>
      <c r="I27" s="51">
        <v>20088.560000000001</v>
      </c>
    </row>
    <row r="28" spans="1:9" x14ac:dyDescent="0.25">
      <c r="A28" s="6">
        <v>1</v>
      </c>
      <c r="B28" s="6">
        <v>36027</v>
      </c>
      <c r="C28" s="7" t="s">
        <v>120</v>
      </c>
      <c r="D28" s="8" t="s">
        <v>59</v>
      </c>
      <c r="E28" s="16">
        <v>14499</v>
      </c>
      <c r="F28" s="30"/>
      <c r="G28" s="32">
        <v>36027</v>
      </c>
      <c r="H28" s="46">
        <v>14499</v>
      </c>
      <c r="I28" s="51">
        <v>19718.64</v>
      </c>
    </row>
    <row r="29" spans="1:9" x14ac:dyDescent="0.25">
      <c r="A29" s="6">
        <v>1</v>
      </c>
      <c r="B29" s="6">
        <v>36028</v>
      </c>
      <c r="C29" s="7" t="s">
        <v>121</v>
      </c>
      <c r="D29" s="8" t="s">
        <v>60</v>
      </c>
      <c r="E29" s="16">
        <v>8078</v>
      </c>
      <c r="F29" s="30"/>
      <c r="G29" s="32">
        <v>36028</v>
      </c>
      <c r="H29" s="46">
        <v>8078</v>
      </c>
      <c r="I29" s="51">
        <v>10986.08</v>
      </c>
    </row>
    <row r="30" spans="1:9" x14ac:dyDescent="0.25">
      <c r="A30" s="12">
        <v>2</v>
      </c>
      <c r="B30" s="12">
        <v>36030</v>
      </c>
      <c r="C30" s="10" t="s">
        <v>37</v>
      </c>
      <c r="D30" s="11" t="s">
        <v>5</v>
      </c>
      <c r="E30" s="24">
        <v>2517</v>
      </c>
      <c r="F30" s="29"/>
      <c r="G30" s="12">
        <v>36030</v>
      </c>
      <c r="H30" s="46"/>
      <c r="I30" s="51"/>
    </row>
    <row r="31" spans="1:9" x14ac:dyDescent="0.25">
      <c r="A31" s="12">
        <v>2</v>
      </c>
      <c r="B31" s="12">
        <v>36030</v>
      </c>
      <c r="C31" s="10" t="s">
        <v>38</v>
      </c>
      <c r="D31" s="11" t="s">
        <v>6</v>
      </c>
      <c r="E31" s="24">
        <v>1317</v>
      </c>
      <c r="F31" s="29"/>
      <c r="G31" s="12">
        <v>36030</v>
      </c>
      <c r="H31" s="46"/>
      <c r="I31" s="51"/>
    </row>
    <row r="32" spans="1:9" x14ac:dyDescent="0.25">
      <c r="A32" s="36">
        <v>2</v>
      </c>
      <c r="B32" s="36">
        <v>36030</v>
      </c>
      <c r="C32" s="37" t="s">
        <v>72</v>
      </c>
      <c r="D32" s="38" t="s">
        <v>10</v>
      </c>
      <c r="E32" s="39">
        <v>3779</v>
      </c>
      <c r="F32" s="40"/>
      <c r="G32" s="36">
        <v>36030</v>
      </c>
      <c r="H32" s="47"/>
      <c r="I32" s="51"/>
    </row>
    <row r="33" spans="1:9" x14ac:dyDescent="0.25">
      <c r="A33" s="12">
        <v>2</v>
      </c>
      <c r="B33" s="12">
        <v>36030</v>
      </c>
      <c r="C33" s="10" t="s">
        <v>75</v>
      </c>
      <c r="D33" s="11" t="s">
        <v>13</v>
      </c>
      <c r="E33" s="24">
        <v>3652</v>
      </c>
      <c r="F33" s="24"/>
      <c r="G33" s="12">
        <v>36030</v>
      </c>
      <c r="H33" s="48"/>
      <c r="I33" s="51"/>
    </row>
    <row r="34" spans="1:9" x14ac:dyDescent="0.25">
      <c r="A34" s="41">
        <v>2</v>
      </c>
      <c r="B34" s="41">
        <v>36030</v>
      </c>
      <c r="C34" s="42" t="s">
        <v>78</v>
      </c>
      <c r="D34" s="43" t="s">
        <v>16</v>
      </c>
      <c r="E34" s="44">
        <v>5048</v>
      </c>
      <c r="F34" s="45"/>
      <c r="G34" s="41">
        <v>36030</v>
      </c>
      <c r="H34" s="49"/>
      <c r="I34" s="51"/>
    </row>
    <row r="35" spans="1:9" x14ac:dyDescent="0.25">
      <c r="A35" s="12">
        <v>2</v>
      </c>
      <c r="B35" s="12">
        <v>36030</v>
      </c>
      <c r="C35" s="10" t="s">
        <v>79</v>
      </c>
      <c r="D35" s="11" t="s">
        <v>17</v>
      </c>
      <c r="E35" s="24">
        <v>2838</v>
      </c>
      <c r="F35" s="29"/>
      <c r="G35" s="12">
        <v>36030</v>
      </c>
      <c r="H35" s="46"/>
      <c r="I35" s="51"/>
    </row>
    <row r="36" spans="1:9" x14ac:dyDescent="0.25">
      <c r="A36" s="12">
        <v>2</v>
      </c>
      <c r="B36" s="12">
        <v>36030</v>
      </c>
      <c r="C36" s="10" t="s">
        <v>85</v>
      </c>
      <c r="D36" s="11" t="s">
        <v>23</v>
      </c>
      <c r="E36" s="24">
        <v>3541</v>
      </c>
      <c r="F36" s="29"/>
      <c r="G36" s="12">
        <v>36030</v>
      </c>
      <c r="H36" s="46"/>
      <c r="I36" s="51"/>
    </row>
    <row r="37" spans="1:9" x14ac:dyDescent="0.25">
      <c r="A37" s="12">
        <v>2</v>
      </c>
      <c r="B37" s="12">
        <v>36030</v>
      </c>
      <c r="C37" s="10" t="s">
        <v>86</v>
      </c>
      <c r="D37" s="11" t="s">
        <v>24</v>
      </c>
      <c r="E37" s="24">
        <v>5274</v>
      </c>
      <c r="F37" s="29"/>
      <c r="G37" s="12">
        <v>36030</v>
      </c>
      <c r="H37" s="46"/>
      <c r="I37" s="51"/>
    </row>
    <row r="38" spans="1:9" x14ac:dyDescent="0.25">
      <c r="A38" s="12">
        <v>2</v>
      </c>
      <c r="B38" s="12">
        <v>36030</v>
      </c>
      <c r="C38" s="10" t="s">
        <v>92</v>
      </c>
      <c r="D38" s="11" t="s">
        <v>30</v>
      </c>
      <c r="E38" s="24">
        <v>3169</v>
      </c>
      <c r="F38" s="29"/>
      <c r="G38" s="12">
        <v>36030</v>
      </c>
      <c r="H38" s="46"/>
      <c r="I38" s="51"/>
    </row>
    <row r="39" spans="1:9" x14ac:dyDescent="0.25">
      <c r="A39" s="12">
        <v>2</v>
      </c>
      <c r="B39" s="12">
        <v>36030</v>
      </c>
      <c r="C39" s="10" t="s">
        <v>94</v>
      </c>
      <c r="D39" s="11" t="s">
        <v>32</v>
      </c>
      <c r="E39" s="24">
        <v>6138</v>
      </c>
      <c r="F39" s="29"/>
      <c r="G39" s="12">
        <v>36030</v>
      </c>
      <c r="H39" s="46"/>
      <c r="I39" s="51"/>
    </row>
    <row r="40" spans="1:9" x14ac:dyDescent="0.25">
      <c r="A40" s="12">
        <v>2</v>
      </c>
      <c r="B40" s="12">
        <v>36030</v>
      </c>
      <c r="C40" s="10" t="s">
        <v>96</v>
      </c>
      <c r="D40" s="11" t="s">
        <v>34</v>
      </c>
      <c r="E40" s="24">
        <v>6801</v>
      </c>
      <c r="F40" s="29"/>
      <c r="G40" s="31">
        <v>36030</v>
      </c>
      <c r="H40" s="46">
        <v>44074</v>
      </c>
      <c r="I40" s="51">
        <v>59940.639999999999</v>
      </c>
    </row>
    <row r="41" spans="1:9" x14ac:dyDescent="0.25">
      <c r="A41" s="12">
        <v>2</v>
      </c>
      <c r="B41" s="12">
        <v>36034</v>
      </c>
      <c r="C41" s="10" t="s">
        <v>76</v>
      </c>
      <c r="D41" s="11" t="s">
        <v>14</v>
      </c>
      <c r="E41" s="16">
        <v>14855</v>
      </c>
      <c r="F41" s="30"/>
      <c r="G41" s="31">
        <v>36034</v>
      </c>
      <c r="H41" s="46">
        <v>14855</v>
      </c>
      <c r="I41" s="51">
        <v>20202.8</v>
      </c>
    </row>
    <row r="42" spans="1:9" x14ac:dyDescent="0.25">
      <c r="A42" s="12">
        <v>2</v>
      </c>
      <c r="B42" s="12">
        <v>36035</v>
      </c>
      <c r="C42" s="10" t="s">
        <v>77</v>
      </c>
      <c r="D42" s="11" t="s">
        <v>15</v>
      </c>
      <c r="E42" s="16">
        <v>9529</v>
      </c>
      <c r="F42" s="30"/>
      <c r="G42" s="31">
        <v>36035</v>
      </c>
      <c r="H42" s="46">
        <v>9529</v>
      </c>
      <c r="I42" s="51">
        <v>12959.44</v>
      </c>
    </row>
    <row r="43" spans="1:9" x14ac:dyDescent="0.25">
      <c r="A43" s="6">
        <v>2</v>
      </c>
      <c r="B43" s="6">
        <v>36036</v>
      </c>
      <c r="C43" s="10" t="s">
        <v>90</v>
      </c>
      <c r="D43" s="11" t="s">
        <v>28</v>
      </c>
      <c r="E43" s="16">
        <v>5849</v>
      </c>
      <c r="F43" s="30"/>
      <c r="G43" s="32">
        <v>36036</v>
      </c>
      <c r="H43" s="46">
        <v>5849</v>
      </c>
      <c r="I43" s="51">
        <v>7954.64</v>
      </c>
    </row>
    <row r="44" spans="1:9" x14ac:dyDescent="0.25">
      <c r="A44" s="12">
        <v>2</v>
      </c>
      <c r="B44" s="12">
        <v>36040</v>
      </c>
      <c r="C44" s="10" t="s">
        <v>74</v>
      </c>
      <c r="D44" s="11" t="s">
        <v>12</v>
      </c>
      <c r="E44" s="24">
        <v>198</v>
      </c>
      <c r="F44" s="29"/>
      <c r="G44" s="12">
        <v>36040</v>
      </c>
      <c r="H44" s="46"/>
      <c r="I44" s="51"/>
    </row>
    <row r="45" spans="1:9" x14ac:dyDescent="0.25">
      <c r="A45" s="12">
        <v>2</v>
      </c>
      <c r="B45" s="12">
        <v>36040</v>
      </c>
      <c r="C45" s="10" t="s">
        <v>80</v>
      </c>
      <c r="D45" s="11" t="s">
        <v>18</v>
      </c>
      <c r="E45" s="24">
        <v>740</v>
      </c>
      <c r="F45" s="29"/>
      <c r="G45" s="12">
        <v>36040</v>
      </c>
      <c r="H45" s="46"/>
      <c r="I45" s="51"/>
    </row>
    <row r="46" spans="1:9" x14ac:dyDescent="0.25">
      <c r="A46" s="12">
        <v>2</v>
      </c>
      <c r="B46" s="12">
        <v>36040</v>
      </c>
      <c r="C46" s="10" t="s">
        <v>83</v>
      </c>
      <c r="D46" s="11" t="s">
        <v>21</v>
      </c>
      <c r="E46" s="24">
        <v>1038</v>
      </c>
      <c r="F46" s="29"/>
      <c r="G46" s="12">
        <v>36040</v>
      </c>
      <c r="H46" s="46"/>
      <c r="I46" s="51"/>
    </row>
    <row r="47" spans="1:9" x14ac:dyDescent="0.25">
      <c r="A47" s="12">
        <v>2</v>
      </c>
      <c r="B47" s="12">
        <v>36040</v>
      </c>
      <c r="C47" s="10" t="s">
        <v>89</v>
      </c>
      <c r="D47" s="11" t="s">
        <v>27</v>
      </c>
      <c r="E47" s="24">
        <v>518</v>
      </c>
      <c r="F47" s="29"/>
      <c r="G47" s="12">
        <v>36040</v>
      </c>
      <c r="H47" s="46"/>
      <c r="I47" s="51"/>
    </row>
    <row r="48" spans="1:9" x14ac:dyDescent="0.25">
      <c r="A48" s="12">
        <v>2</v>
      </c>
      <c r="B48" s="12">
        <v>36040</v>
      </c>
      <c r="C48" s="10" t="s">
        <v>91</v>
      </c>
      <c r="D48" s="11" t="s">
        <v>29</v>
      </c>
      <c r="E48" s="24">
        <v>1274</v>
      </c>
      <c r="F48" s="29"/>
      <c r="G48" s="31">
        <v>36040</v>
      </c>
      <c r="H48" s="46">
        <v>3768</v>
      </c>
      <c r="I48" s="51">
        <v>5124.4799999999996</v>
      </c>
    </row>
    <row r="49" spans="1:9" x14ac:dyDescent="0.25">
      <c r="A49" s="12">
        <v>2</v>
      </c>
      <c r="B49" s="12">
        <v>36042</v>
      </c>
      <c r="C49" s="10" t="s">
        <v>36</v>
      </c>
      <c r="D49" s="11" t="s">
        <v>4</v>
      </c>
      <c r="E49" s="16">
        <v>8586</v>
      </c>
      <c r="F49" s="30"/>
      <c r="G49" s="31">
        <v>36042</v>
      </c>
      <c r="H49" s="46">
        <v>8586</v>
      </c>
      <c r="I49" s="51">
        <v>11676.96</v>
      </c>
    </row>
    <row r="50" spans="1:9" x14ac:dyDescent="0.25">
      <c r="A50" s="6">
        <v>1</v>
      </c>
      <c r="B50" s="6">
        <v>36046</v>
      </c>
      <c r="C50" s="7" t="s">
        <v>110</v>
      </c>
      <c r="D50" s="8" t="s">
        <v>49</v>
      </c>
      <c r="E50" s="16">
        <v>2581</v>
      </c>
      <c r="F50" s="30"/>
      <c r="G50" s="32">
        <v>36046</v>
      </c>
      <c r="H50" s="46">
        <v>2581</v>
      </c>
      <c r="I50" s="51">
        <v>3510.16</v>
      </c>
    </row>
    <row r="51" spans="1:9" x14ac:dyDescent="0.25">
      <c r="A51" s="6">
        <v>1</v>
      </c>
      <c r="B51" s="6">
        <v>36050</v>
      </c>
      <c r="C51" s="7" t="s">
        <v>103</v>
      </c>
      <c r="D51" s="8" t="s">
        <v>42</v>
      </c>
      <c r="E51" s="16">
        <v>3788</v>
      </c>
      <c r="F51" s="30"/>
      <c r="G51" s="32">
        <v>36050</v>
      </c>
      <c r="H51" s="46">
        <v>3788</v>
      </c>
      <c r="I51" s="51">
        <v>5151.68</v>
      </c>
    </row>
    <row r="52" spans="1:9" x14ac:dyDescent="0.25">
      <c r="A52" s="6">
        <v>1</v>
      </c>
      <c r="B52" s="6">
        <v>36052</v>
      </c>
      <c r="C52" s="7" t="s">
        <v>107</v>
      </c>
      <c r="D52" s="8" t="s">
        <v>46</v>
      </c>
      <c r="E52" s="16">
        <v>1645</v>
      </c>
      <c r="F52" s="30"/>
      <c r="G52" s="32">
        <v>36052</v>
      </c>
      <c r="H52" s="46">
        <v>1645</v>
      </c>
      <c r="I52" s="51">
        <v>2237.1999999999998</v>
      </c>
    </row>
    <row r="53" spans="1:9" x14ac:dyDescent="0.25">
      <c r="A53" s="6">
        <v>1</v>
      </c>
      <c r="B53" s="6">
        <v>36055</v>
      </c>
      <c r="C53" s="7" t="s">
        <v>115</v>
      </c>
      <c r="D53" s="8" t="s">
        <v>54</v>
      </c>
      <c r="E53" s="16">
        <v>4966</v>
      </c>
      <c r="F53" s="30"/>
      <c r="G53" s="32">
        <v>36055</v>
      </c>
      <c r="H53" s="46">
        <v>4966</v>
      </c>
      <c r="I53" s="51">
        <v>6753.76</v>
      </c>
    </row>
    <row r="54" spans="1:9" x14ac:dyDescent="0.25">
      <c r="A54" s="6">
        <v>1</v>
      </c>
      <c r="B54" s="6">
        <v>36056</v>
      </c>
      <c r="C54" s="7" t="s">
        <v>68</v>
      </c>
      <c r="D54" s="8" t="s">
        <v>65</v>
      </c>
      <c r="E54" s="16">
        <v>12817</v>
      </c>
      <c r="F54" s="30"/>
      <c r="G54" s="32">
        <v>36056</v>
      </c>
      <c r="H54" s="46">
        <v>12817</v>
      </c>
      <c r="I54" s="51">
        <v>17431.12</v>
      </c>
    </row>
    <row r="55" spans="1:9" x14ac:dyDescent="0.25">
      <c r="A55" s="12">
        <v>1</v>
      </c>
      <c r="B55" s="12">
        <v>36060</v>
      </c>
      <c r="C55" s="25" t="s">
        <v>113</v>
      </c>
      <c r="D55" s="26" t="s">
        <v>52</v>
      </c>
      <c r="E55" s="24">
        <v>2560</v>
      </c>
      <c r="F55" s="29"/>
      <c r="G55" s="12">
        <v>36060</v>
      </c>
      <c r="H55" s="46"/>
      <c r="I55" s="51"/>
    </row>
    <row r="56" spans="1:9" x14ac:dyDescent="0.25">
      <c r="A56" s="12">
        <v>1</v>
      </c>
      <c r="B56" s="12">
        <v>36060</v>
      </c>
      <c r="C56" s="25" t="s">
        <v>116</v>
      </c>
      <c r="D56" s="26" t="s">
        <v>55</v>
      </c>
      <c r="E56" s="24">
        <v>2162</v>
      </c>
      <c r="F56" s="29"/>
      <c r="G56" s="12">
        <v>36060</v>
      </c>
      <c r="H56" s="46"/>
      <c r="I56" s="51"/>
    </row>
    <row r="57" spans="1:9" x14ac:dyDescent="0.25">
      <c r="A57" s="12">
        <v>1</v>
      </c>
      <c r="B57" s="12">
        <v>36060</v>
      </c>
      <c r="C57" s="25" t="s">
        <v>119</v>
      </c>
      <c r="D57" s="26" t="s">
        <v>58</v>
      </c>
      <c r="E57" s="24">
        <v>14228</v>
      </c>
      <c r="F57" s="29"/>
      <c r="G57" s="12">
        <v>36060</v>
      </c>
      <c r="H57" s="46"/>
      <c r="I57" s="51"/>
    </row>
    <row r="58" spans="1:9" x14ac:dyDescent="0.25">
      <c r="A58" s="12">
        <v>1</v>
      </c>
      <c r="B58" s="12">
        <v>36060</v>
      </c>
      <c r="C58" s="25" t="s">
        <v>98</v>
      </c>
      <c r="D58" s="26" t="s">
        <v>63</v>
      </c>
      <c r="E58" s="24">
        <v>2629</v>
      </c>
      <c r="F58" s="29"/>
      <c r="G58" s="31">
        <v>36060</v>
      </c>
      <c r="H58" s="46">
        <v>21579</v>
      </c>
      <c r="I58" s="51">
        <v>29347.439999999999</v>
      </c>
    </row>
    <row r="59" spans="1:9" x14ac:dyDescent="0.25">
      <c r="A59" s="6">
        <v>1</v>
      </c>
      <c r="B59" s="6">
        <v>36061</v>
      </c>
      <c r="C59" s="7" t="s">
        <v>101</v>
      </c>
      <c r="D59" s="8" t="s">
        <v>40</v>
      </c>
      <c r="E59" s="16">
        <v>43481</v>
      </c>
      <c r="F59" s="30"/>
      <c r="G59" s="32">
        <v>36061</v>
      </c>
      <c r="H59" s="46">
        <v>43481</v>
      </c>
      <c r="I59" s="51">
        <v>59134.16</v>
      </c>
    </row>
    <row r="60" spans="1:9" x14ac:dyDescent="0.25">
      <c r="A60" s="12">
        <v>1</v>
      </c>
      <c r="B60" s="12">
        <v>36062</v>
      </c>
      <c r="C60" s="25" t="s">
        <v>106</v>
      </c>
      <c r="D60" s="26" t="s">
        <v>45</v>
      </c>
      <c r="E60" s="24">
        <v>2128</v>
      </c>
      <c r="F60" s="29"/>
      <c r="G60" s="31">
        <v>36062</v>
      </c>
      <c r="H60" s="46"/>
      <c r="I60" s="51"/>
    </row>
    <row r="61" spans="1:9" x14ac:dyDescent="0.25">
      <c r="A61" s="12">
        <v>1</v>
      </c>
      <c r="B61" s="12">
        <v>36062</v>
      </c>
      <c r="C61" s="25" t="s">
        <v>109</v>
      </c>
      <c r="D61" s="26" t="s">
        <v>48</v>
      </c>
      <c r="E61" s="24">
        <v>2389</v>
      </c>
      <c r="F61" s="29"/>
      <c r="G61" s="31">
        <v>36062</v>
      </c>
      <c r="H61" s="46">
        <v>4517</v>
      </c>
      <c r="I61" s="51">
        <v>6143.12</v>
      </c>
    </row>
    <row r="62" spans="1:9" x14ac:dyDescent="0.25">
      <c r="A62" s="6">
        <v>1</v>
      </c>
      <c r="B62" s="6">
        <v>36063</v>
      </c>
      <c r="C62" s="7" t="s">
        <v>111</v>
      </c>
      <c r="D62" s="8" t="s">
        <v>50</v>
      </c>
      <c r="E62" s="16">
        <v>14039</v>
      </c>
      <c r="F62" s="30"/>
      <c r="G62" s="32">
        <v>36063</v>
      </c>
      <c r="H62" s="46">
        <v>14039</v>
      </c>
      <c r="I62" s="51">
        <v>19093.04</v>
      </c>
    </row>
    <row r="63" spans="1:9" x14ac:dyDescent="0.25">
      <c r="A63" s="6">
        <v>1</v>
      </c>
      <c r="B63" s="6">
        <v>36064</v>
      </c>
      <c r="C63" s="7" t="s">
        <v>112</v>
      </c>
      <c r="D63" s="8" t="s">
        <v>51</v>
      </c>
      <c r="E63" s="16">
        <v>3501</v>
      </c>
      <c r="F63" s="30"/>
      <c r="G63" s="32">
        <v>36064</v>
      </c>
      <c r="H63" s="46">
        <v>3501</v>
      </c>
      <c r="I63" s="51">
        <v>4761.3599999999997</v>
      </c>
    </row>
    <row r="64" spans="1:9" x14ac:dyDescent="0.25">
      <c r="A64" s="6">
        <v>1</v>
      </c>
      <c r="B64" s="6">
        <v>36065</v>
      </c>
      <c r="C64" s="7" t="s">
        <v>114</v>
      </c>
      <c r="D64" s="8" t="s">
        <v>53</v>
      </c>
      <c r="E64" s="16">
        <v>7632</v>
      </c>
      <c r="F64" s="34"/>
      <c r="G64" s="35">
        <v>36065</v>
      </c>
      <c r="H64" s="47">
        <v>7632</v>
      </c>
      <c r="I64" s="51">
        <v>10379.52</v>
      </c>
    </row>
    <row r="65" spans="1:9" x14ac:dyDescent="0.25">
      <c r="A65" s="6"/>
      <c r="B65" s="6"/>
      <c r="C65" s="9"/>
      <c r="D65" s="23" t="s">
        <v>127</v>
      </c>
      <c r="E65" s="17">
        <v>180160</v>
      </c>
      <c r="F65" s="17"/>
      <c r="G65" s="4"/>
      <c r="H65" s="48"/>
      <c r="I65" s="51"/>
    </row>
    <row r="66" spans="1:9" x14ac:dyDescent="0.25">
      <c r="A66" s="14"/>
      <c r="B66" s="21"/>
      <c r="C66" s="15"/>
      <c r="D66" s="18" t="s">
        <v>128</v>
      </c>
      <c r="E66" s="17">
        <v>186345</v>
      </c>
      <c r="F66" s="17"/>
      <c r="G66" s="4"/>
      <c r="H66" s="48"/>
      <c r="I66" s="51"/>
    </row>
    <row r="67" spans="1:9" x14ac:dyDescent="0.25">
      <c r="A67" s="14"/>
      <c r="B67" s="21"/>
      <c r="C67" s="15"/>
      <c r="D67" s="19" t="s">
        <v>129</v>
      </c>
      <c r="E67" s="20">
        <f>SUM(E65:E66)</f>
        <v>366505</v>
      </c>
      <c r="F67" s="20"/>
      <c r="G67" s="4"/>
      <c r="H67" s="50">
        <f>SUM(H14:H66)</f>
        <v>366505</v>
      </c>
      <c r="I67" s="52">
        <f>SUM(I14:I66)</f>
        <v>498446.8</v>
      </c>
    </row>
    <row r="68" spans="1:9" x14ac:dyDescent="0.25">
      <c r="A68" s="2"/>
      <c r="B68" s="2"/>
    </row>
    <row r="69" spans="1:9" x14ac:dyDescent="0.25">
      <c r="A69" s="3" t="s">
        <v>99</v>
      </c>
      <c r="B69" s="3"/>
    </row>
    <row r="70" spans="1:9" ht="21" customHeight="1" x14ac:dyDescent="0.25">
      <c r="A70" s="3" t="s">
        <v>125</v>
      </c>
      <c r="B70" s="3"/>
    </row>
    <row r="71" spans="1:9" x14ac:dyDescent="0.25">
      <c r="A71" s="3" t="s">
        <v>131</v>
      </c>
      <c r="B71" s="3"/>
    </row>
    <row r="72" spans="1:9" x14ac:dyDescent="0.25">
      <c r="A72" s="3" t="s">
        <v>126</v>
      </c>
      <c r="B72" s="3"/>
    </row>
  </sheetData>
  <sortState ref="A5:E67">
    <sortCondition ref="B5:B67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Company>Olidata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bianca.mercante</dc:creator>
  <cp:lastModifiedBy>Admin</cp:lastModifiedBy>
  <cp:lastPrinted>2018-09-12T10:40:53Z</cp:lastPrinted>
  <dcterms:created xsi:type="dcterms:W3CDTF">2018-03-21T14:37:35Z</dcterms:created>
  <dcterms:modified xsi:type="dcterms:W3CDTF">2018-10-22T11:28:43Z</dcterms:modified>
</cp:coreProperties>
</file>